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(проект)\бюджет 2022\Заключение\приложения\"/>
    </mc:Choice>
  </mc:AlternateContent>
  <xr:revisionPtr revIDLastSave="0" documentId="13_ncr:1_{93985D6A-2619-4632-902E-C40D113170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ства" sheetId="1" r:id="rId1"/>
  </sheets>
  <definedNames>
    <definedName name="Z_2899353E_F532_4DA6_B832_A9AAC95BC625_.wvu.PrintTitles" localSheetId="0" hidden="1">ведомства!#REF!</definedName>
    <definedName name="_xlnm.Print_Titles" localSheetId="0">ведомства!$6:$8</definedName>
    <definedName name="_xlnm.Print_Area" localSheetId="0">ведомства!$A$1:$O$37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5" i="1" l="1"/>
  <c r="M35" i="1"/>
  <c r="N36" i="1"/>
  <c r="L36" i="1"/>
  <c r="I36" i="1"/>
  <c r="G36" i="1" l="1"/>
  <c r="F36" i="1"/>
  <c r="E36" i="1"/>
  <c r="C36" i="1"/>
  <c r="O34" i="1"/>
  <c r="M34" i="1"/>
  <c r="K34" i="1"/>
  <c r="J34" i="1"/>
  <c r="H34" i="1"/>
  <c r="O10" i="1" l="1"/>
  <c r="M10" i="1"/>
  <c r="K10" i="1"/>
  <c r="J10" i="1"/>
  <c r="H10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O9" i="1"/>
  <c r="M9" i="1"/>
  <c r="K9" i="1"/>
  <c r="J9" i="1"/>
  <c r="H19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8" i="1"/>
  <c r="H17" i="1"/>
  <c r="H16" i="1"/>
  <c r="H15" i="1"/>
  <c r="H14" i="1"/>
  <c r="H13" i="1"/>
  <c r="H12" i="1"/>
  <c r="H11" i="1"/>
  <c r="H9" i="1"/>
  <c r="O36" i="1" l="1"/>
  <c r="M36" i="1"/>
  <c r="J36" i="1"/>
  <c r="K36" i="1"/>
  <c r="H36" i="1"/>
</calcChain>
</file>

<file path=xl/sharedStrings.xml><?xml version="1.0" encoding="utf-8"?>
<sst xmlns="http://schemas.openxmlformats.org/spreadsheetml/2006/main" count="68" uniqueCount="59">
  <si>
    <t>Мин</t>
  </si>
  <si>
    <t>Верховный Совет Республики Хакасия</t>
  </si>
  <si>
    <t>Постоянное представительство Республики Хакасия</t>
  </si>
  <si>
    <t>Министерство образования и науки Республики Хакасия</t>
  </si>
  <si>
    <t>804</t>
  </si>
  <si>
    <t>Министерство культуры Республики Хакасия</t>
  </si>
  <si>
    <t>805</t>
  </si>
  <si>
    <t>Министерство здравоохранения Республики Хакасия</t>
  </si>
  <si>
    <t>806</t>
  </si>
  <si>
    <t>Министерство сельского хозяйства и продовольствия Республики Хакасия</t>
  </si>
  <si>
    <t>809</t>
  </si>
  <si>
    <t>Министерство финансов Республики Хакасия</t>
  </si>
  <si>
    <t>811</t>
  </si>
  <si>
    <t>Министерство транспорта и дорожного хозяйства Республики Хакасия</t>
  </si>
  <si>
    <t>813</t>
  </si>
  <si>
    <t>Министерство национальной и территориальной политики Республики Хакасия</t>
  </si>
  <si>
    <t>Управление по гражданской обороне, чрезвычайным ситуациям и пожарной безопасности Республики Хакасия</t>
  </si>
  <si>
    <t>Избирательная комиссия Республики Хакасия</t>
  </si>
  <si>
    <t>Контрольно-счетная палата Республики Хакасия</t>
  </si>
  <si>
    <t>Министерство строительства и жилищно-коммунального хозяйства Республики Хакасия</t>
  </si>
  <si>
    <t>841</t>
  </si>
  <si>
    <t>Уполномоченный по правам человека в Республике Хакасия</t>
  </si>
  <si>
    <t>Уполномоченный по правам ребенка в Республике Хакасия</t>
  </si>
  <si>
    <t>Министерство природных ресурсов и экологии Республики Хакасия</t>
  </si>
  <si>
    <t>Министерство имущественных и земельных отношений Республики Хакасия</t>
  </si>
  <si>
    <t>Государственная инспекция по охране объектов культурного наследия Республики Хакасия</t>
  </si>
  <si>
    <t>х</t>
  </si>
  <si>
    <t>ВСЕГО РАСХОДОВ</t>
  </si>
  <si>
    <t xml:space="preserve"> </t>
  </si>
  <si>
    <t>А</t>
  </si>
  <si>
    <t>Б</t>
  </si>
  <si>
    <t>Министерство по делам юстиции и региональной безопасности Республики Хакасия</t>
  </si>
  <si>
    <t>тыс. рублей</t>
  </si>
  <si>
    <t>Министерство экономического развития Республики Хакасия</t>
  </si>
  <si>
    <t>наименование</t>
  </si>
  <si>
    <t>законопроект</t>
  </si>
  <si>
    <t>сумма</t>
  </si>
  <si>
    <t>2022 год</t>
  </si>
  <si>
    <t>Министерство труда и социальной защиты Республики Хакасия</t>
  </si>
  <si>
    <t>Государственный комитет по регулированию контрактной системы в сфере закупок Республики Хакасия</t>
  </si>
  <si>
    <t>темп роста к сводной росписи</t>
  </si>
  <si>
    <t>2023 год</t>
  </si>
  <si>
    <t>темп роста к 2022 году</t>
  </si>
  <si>
    <t>Государственный комитет цифрового развития и связи Республики Хакасия</t>
  </si>
  <si>
    <t>Аппарат Главы Республики Хакасия - Председателя Правительства Республики Хакасия</t>
  </si>
  <si>
    <t>Государственный комитет энергетики и тарифного регулирования Республики Хакасия</t>
  </si>
  <si>
    <t>процент исполнения к сводной росписи</t>
  </si>
  <si>
    <t>Приложение 4 к заключению Контрольно-счетной палаты Республики Хакасия на проект закона Республики Хакасия "О республиканском бюджете Республики Хакасия на 2022 год и на плановый период 2023 и 2024 годов"</t>
  </si>
  <si>
    <t>2020 год (факт)</t>
  </si>
  <si>
    <t>Закон         № 59-ЗРХ</t>
  </si>
  <si>
    <t>сводная бюджетная роспись на 01.10.2021</t>
  </si>
  <si>
    <t>исполнение на 01.10.2021</t>
  </si>
  <si>
    <t>темп роста к Закону                                    № 59-ЗРХ</t>
  </si>
  <si>
    <t>2024 год</t>
  </si>
  <si>
    <t>темп роста к 2023 году</t>
  </si>
  <si>
    <t xml:space="preserve">2021 год </t>
  </si>
  <si>
    <t>Уполномоченный по защите прав предпринимателей в Республике Хакасия</t>
  </si>
  <si>
    <t>Министерство физической культуры и спорта Республики Хакасия</t>
  </si>
  <si>
    <t xml:space="preserve">Расходы республиканского бюджета Республики Хакасия по главным распорядителям бюджетных средств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</si>
</sst>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164" fontId="5" fillId="0" borderId="0" applyFont="0" applyFill="0" applyBorder="0" applyAlignment="0" applyProtection="0"/>
    <xf numFmtId="4" fontId="12" fillId="3" borderId="6">
      <alignment horizontal="right" vertical="top" shrinkToFit="1"/>
    </xf>
  </cellStyleXfs>
  <cellXfs count="65">
    <xf numFmtId="0" fontId="0" fillId="0" borderId="0" xfId="0"/>
    <xf numFmtId="0" fontId="7" fillId="0" borderId="0" xfId="0" applyFont="1"/>
    <xf numFmtId="3" fontId="2" fillId="2" borderId="1" xfId="4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4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3" fontId="2" fillId="2" borderId="1" xfId="4" applyNumberFormat="1" applyFont="1" applyFill="1" applyBorder="1" applyAlignment="1" applyProtection="1">
      <alignment horizontal="center" vertical="center" textRotation="90" wrapText="1"/>
      <protection locked="0"/>
    </xf>
    <xf numFmtId="166" fontId="2" fillId="2" borderId="1" xfId="4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/>
    <xf numFmtId="165" fontId="7" fillId="2" borderId="0" xfId="0" applyNumberFormat="1" applyFont="1" applyFill="1"/>
    <xf numFmtId="0" fontId="6" fillId="2" borderId="0" xfId="0" applyFont="1" applyFill="1" applyBorder="1" applyAlignment="1">
      <alignment horizontal="left" vertical="center"/>
    </xf>
    <xf numFmtId="0" fontId="6" fillId="2" borderId="0" xfId="1" applyFont="1" applyFill="1"/>
    <xf numFmtId="0" fontId="2" fillId="2" borderId="0" xfId="1" applyFont="1" applyFill="1" applyAlignment="1">
      <alignment vertical="top" wrapText="1"/>
    </xf>
    <xf numFmtId="165" fontId="2" fillId="2" borderId="0" xfId="1" applyNumberFormat="1" applyFont="1" applyFill="1" applyAlignment="1">
      <alignment vertical="top" wrapText="1"/>
    </xf>
    <xf numFmtId="0" fontId="6" fillId="2" borderId="0" xfId="1" applyFont="1" applyFill="1" applyAlignment="1">
      <alignment horizontal="right" vertical="top"/>
    </xf>
    <xf numFmtId="0" fontId="6" fillId="0" borderId="1" xfId="3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6" fillId="2" borderId="1" xfId="3" applyFont="1" applyFill="1" applyBorder="1" applyAlignment="1">
      <alignment horizontal="center"/>
    </xf>
    <xf numFmtId="3" fontId="6" fillId="2" borderId="1" xfId="3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2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right"/>
    </xf>
    <xf numFmtId="49" fontId="6" fillId="2" borderId="1" xfId="1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/>
    <xf numFmtId="0" fontId="6" fillId="2" borderId="0" xfId="1" applyFont="1" applyFill="1" applyAlignment="1">
      <alignment horizontal="left" vertical="top" wrapText="1"/>
    </xf>
    <xf numFmtId="165" fontId="6" fillId="2" borderId="0" xfId="1" applyNumberFormat="1" applyFont="1" applyFill="1"/>
    <xf numFmtId="3" fontId="6" fillId="2" borderId="0" xfId="1" applyNumberFormat="1" applyFont="1" applyFill="1"/>
    <xf numFmtId="2" fontId="6" fillId="2" borderId="0" xfId="1" applyNumberFormat="1" applyFont="1" applyFill="1"/>
    <xf numFmtId="3" fontId="8" fillId="0" borderId="1" xfId="0" applyNumberFormat="1" applyFont="1" applyBorder="1" applyAlignment="1">
      <alignment horizontal="right" wrapText="1"/>
    </xf>
    <xf numFmtId="165" fontId="7" fillId="0" borderId="1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 wrapText="1"/>
    </xf>
    <xf numFmtId="164" fontId="2" fillId="2" borderId="1" xfId="4" applyFont="1" applyFill="1" applyBorder="1" applyAlignment="1" applyProtection="1">
      <alignment horizontal="center" vertical="center" textRotation="90" wrapText="1"/>
      <protection locked="0"/>
    </xf>
    <xf numFmtId="165" fontId="10" fillId="0" borderId="1" xfId="0" applyNumberFormat="1" applyFont="1" applyBorder="1" applyAlignment="1">
      <alignment horizontal="right" wrapText="1"/>
    </xf>
    <xf numFmtId="0" fontId="6" fillId="0" borderId="0" xfId="3" applyFont="1" applyAlignment="1">
      <alignment vertical="top" wrapText="1"/>
    </xf>
    <xf numFmtId="0" fontId="7" fillId="0" borderId="1" xfId="0" applyFont="1" applyBorder="1" applyAlignment="1">
      <alignment wrapText="1"/>
    </xf>
    <xf numFmtId="164" fontId="2" fillId="0" borderId="1" xfId="4" applyFont="1" applyFill="1" applyBorder="1" applyAlignment="1" applyProtection="1">
      <alignment horizontal="center" vertical="center" wrapText="1"/>
      <protection locked="0"/>
    </xf>
    <xf numFmtId="3" fontId="8" fillId="2" borderId="1" xfId="0" applyNumberFormat="1" applyFont="1" applyFill="1" applyBorder="1" applyAlignment="1">
      <alignment horizontal="right" wrapText="1"/>
    </xf>
    <xf numFmtId="3" fontId="11" fillId="0" borderId="1" xfId="0" applyNumberFormat="1" applyFont="1" applyBorder="1" applyAlignment="1">
      <alignment horizontal="right" wrapText="1"/>
    </xf>
    <xf numFmtId="3" fontId="11" fillId="2" borderId="6" xfId="5" applyNumberFormat="1" applyFont="1" applyFill="1" applyAlignment="1" applyProtection="1">
      <alignment horizontal="right" shrinkToFit="1"/>
    </xf>
    <xf numFmtId="166" fontId="9" fillId="2" borderId="1" xfId="0" applyNumberFormat="1" applyFont="1" applyFill="1" applyBorder="1" applyAlignment="1">
      <alignment horizontal="right" wrapText="1"/>
    </xf>
    <xf numFmtId="165" fontId="6" fillId="2" borderId="1" xfId="1" applyNumberFormat="1" applyFont="1" applyFill="1" applyBorder="1" applyAlignment="1">
      <alignment horizontal="right"/>
    </xf>
    <xf numFmtId="166" fontId="6" fillId="2" borderId="1" xfId="1" applyNumberFormat="1" applyFont="1" applyFill="1" applyBorder="1" applyAlignment="1">
      <alignment horizontal="right"/>
    </xf>
    <xf numFmtId="3" fontId="11" fillId="0" borderId="3" xfId="0" applyNumberFormat="1" applyFont="1" applyBorder="1" applyAlignment="1">
      <alignment horizontal="right" wrapText="1"/>
    </xf>
    <xf numFmtId="165" fontId="6" fillId="2" borderId="4" xfId="1" applyNumberFormat="1" applyFont="1" applyFill="1" applyBorder="1" applyAlignment="1">
      <alignment horizontal="right"/>
    </xf>
    <xf numFmtId="166" fontId="9" fillId="2" borderId="2" xfId="0" applyNumberFormat="1" applyFont="1" applyFill="1" applyBorder="1" applyAlignment="1">
      <alignment horizontal="right" wrapText="1"/>
    </xf>
    <xf numFmtId="3" fontId="2" fillId="2" borderId="1" xfId="1" applyNumberFormat="1" applyFont="1" applyFill="1" applyBorder="1" applyAlignment="1">
      <alignment horizontal="right"/>
    </xf>
    <xf numFmtId="165" fontId="2" fillId="2" borderId="1" xfId="1" applyNumberFormat="1" applyFont="1" applyFill="1" applyBorder="1" applyAlignment="1">
      <alignment horizontal="right"/>
    </xf>
    <xf numFmtId="166" fontId="2" fillId="2" borderId="1" xfId="1" applyNumberFormat="1" applyFont="1" applyFill="1" applyBorder="1" applyAlignment="1">
      <alignment horizontal="right"/>
    </xf>
    <xf numFmtId="165" fontId="9" fillId="0" borderId="2" xfId="0" applyNumberFormat="1" applyFont="1" applyBorder="1" applyAlignment="1">
      <alignment horizontal="right" wrapText="1"/>
    </xf>
    <xf numFmtId="165" fontId="6" fillId="2" borderId="2" xfId="1" applyNumberFormat="1" applyFont="1" applyFill="1" applyBorder="1" applyAlignment="1">
      <alignment horizontal="right"/>
    </xf>
    <xf numFmtId="166" fontId="6" fillId="2" borderId="2" xfId="1" applyNumberFormat="1" applyFont="1" applyFill="1" applyBorder="1" applyAlignment="1">
      <alignment horizontal="right"/>
    </xf>
    <xf numFmtId="165" fontId="6" fillId="2" borderId="5" xfId="1" applyNumberFormat="1" applyFont="1" applyFill="1" applyBorder="1" applyAlignment="1">
      <alignment horizontal="right"/>
    </xf>
    <xf numFmtId="0" fontId="2" fillId="2" borderId="0" xfId="1" applyFont="1" applyFill="1" applyAlignment="1">
      <alignment horizontal="center" vertical="top" wrapText="1"/>
    </xf>
    <xf numFmtId="0" fontId="6" fillId="0" borderId="0" xfId="3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164" fontId="2" fillId="0" borderId="1" xfId="4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/>
    <xf numFmtId="3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2" borderId="0" xfId="1" applyFont="1" applyFill="1" applyAlignment="1">
      <alignment horizontal="center" vertical="top" wrapText="1"/>
    </xf>
  </cellXfs>
  <cellStyles count="6">
    <cellStyle name="xl36" xfId="5" xr:uid="{00000000-0005-0000-0000-000000000000}"/>
    <cellStyle name="Гиперссылка 2" xfId="2" xr:uid="{00000000-0005-0000-0000-000001000000}"/>
    <cellStyle name="Денежный 2" xfId="4" xr:uid="{00000000-0005-0000-0000-000002000000}"/>
    <cellStyle name="Обычный" xfId="0" builtinId="0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6"/>
  <sheetViews>
    <sheetView tabSelected="1" zoomScaleNormal="100" zoomScaleSheetLayoutView="110" workbookViewId="0">
      <selection activeCell="A4" sqref="A4"/>
    </sheetView>
  </sheetViews>
  <sheetFormatPr defaultRowHeight="12" x14ac:dyDescent="0.2"/>
  <cols>
    <col min="1" max="1" width="32.140625" style="28" customWidth="1"/>
    <col min="2" max="2" width="3.85546875" style="11" customWidth="1"/>
    <col min="3" max="3" width="9" style="11" bestFit="1" customWidth="1"/>
    <col min="4" max="4" width="7.140625" style="29" customWidth="1"/>
    <col min="5" max="5" width="8.7109375" style="11" customWidth="1"/>
    <col min="6" max="6" width="10.42578125" style="11" customWidth="1"/>
    <col min="7" max="7" width="10.28515625" style="30" customWidth="1"/>
    <col min="8" max="8" width="6.28515625" style="11" customWidth="1"/>
    <col min="9" max="9" width="8.7109375" style="11" bestFit="1" customWidth="1"/>
    <col min="10" max="10" width="6.42578125" style="30" customWidth="1"/>
    <col min="11" max="11" width="7.140625" style="11" customWidth="1"/>
    <col min="12" max="12" width="8.7109375" style="11" bestFit="1" customWidth="1"/>
    <col min="13" max="13" width="5.5703125" style="11" bestFit="1" customWidth="1"/>
    <col min="14" max="14" width="8.7109375" style="11" bestFit="1" customWidth="1"/>
    <col min="15" max="15" width="5.5703125" style="11" bestFit="1" customWidth="1"/>
    <col min="16" max="16384" width="9.140625" style="11"/>
  </cols>
  <sheetData>
    <row r="1" spans="1:21" s="8" customFormat="1" ht="50.25" customHeight="1" x14ac:dyDescent="0.2">
      <c r="A1" s="7"/>
      <c r="D1" s="9"/>
      <c r="H1" s="37"/>
      <c r="J1" s="57" t="s">
        <v>47</v>
      </c>
      <c r="K1" s="57"/>
      <c r="L1" s="57"/>
      <c r="M1" s="57"/>
      <c r="N1" s="57"/>
      <c r="O1" s="57"/>
      <c r="Q1" s="11"/>
      <c r="R1" s="10"/>
      <c r="S1" s="10"/>
      <c r="T1" s="10"/>
      <c r="U1" s="10"/>
    </row>
    <row r="2" spans="1:21" s="8" customFormat="1" x14ac:dyDescent="0.2">
      <c r="A2" s="7"/>
      <c r="D2" s="9"/>
      <c r="K2" s="10"/>
      <c r="L2" s="11"/>
      <c r="N2" s="11"/>
      <c r="O2" s="10"/>
      <c r="P2" s="10"/>
    </row>
    <row r="3" spans="1:21" ht="12" customHeight="1" x14ac:dyDescent="0.2">
      <c r="A3" s="64" t="s">
        <v>58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21" ht="12" customHeight="1" x14ac:dyDescent="0.2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21" x14ac:dyDescent="0.2">
      <c r="A5" s="12"/>
      <c r="B5" s="12"/>
      <c r="C5" s="12"/>
      <c r="D5" s="13"/>
      <c r="E5" s="12"/>
      <c r="F5" s="12"/>
      <c r="G5" s="12"/>
      <c r="H5" s="12"/>
      <c r="I5" s="12"/>
      <c r="J5" s="12"/>
      <c r="K5" s="12"/>
      <c r="M5" s="12"/>
      <c r="N5" s="12"/>
      <c r="O5" s="14" t="s">
        <v>32</v>
      </c>
    </row>
    <row r="6" spans="1:21" s="1" customFormat="1" x14ac:dyDescent="0.2">
      <c r="A6" s="62" t="s">
        <v>34</v>
      </c>
      <c r="B6" s="63" t="s">
        <v>0</v>
      </c>
      <c r="C6" s="59" t="s">
        <v>48</v>
      </c>
      <c r="D6" s="60"/>
      <c r="E6" s="61" t="s">
        <v>55</v>
      </c>
      <c r="F6" s="61"/>
      <c r="G6" s="61"/>
      <c r="H6" s="61"/>
      <c r="I6" s="58" t="s">
        <v>35</v>
      </c>
      <c r="J6" s="58"/>
      <c r="K6" s="58"/>
      <c r="L6" s="58"/>
      <c r="M6" s="58"/>
      <c r="N6" s="58"/>
      <c r="O6" s="58"/>
    </row>
    <row r="7" spans="1:21" s="4" customFormat="1" ht="75.75" customHeight="1" x14ac:dyDescent="0.2">
      <c r="A7" s="62"/>
      <c r="B7" s="63"/>
      <c r="C7" s="3" t="s">
        <v>36</v>
      </c>
      <c r="D7" s="5" t="s">
        <v>46</v>
      </c>
      <c r="E7" s="39" t="s">
        <v>49</v>
      </c>
      <c r="F7" s="39" t="s">
        <v>50</v>
      </c>
      <c r="G7" s="6" t="s">
        <v>51</v>
      </c>
      <c r="H7" s="5" t="s">
        <v>46</v>
      </c>
      <c r="I7" s="2" t="s">
        <v>37</v>
      </c>
      <c r="J7" s="5" t="s">
        <v>52</v>
      </c>
      <c r="K7" s="5" t="s">
        <v>40</v>
      </c>
      <c r="L7" s="3" t="s">
        <v>41</v>
      </c>
      <c r="M7" s="35" t="s">
        <v>42</v>
      </c>
      <c r="N7" s="3" t="s">
        <v>53</v>
      </c>
      <c r="O7" s="35" t="s">
        <v>54</v>
      </c>
    </row>
    <row r="8" spans="1:21" s="4" customFormat="1" x14ac:dyDescent="0.2">
      <c r="A8" s="15" t="s">
        <v>29</v>
      </c>
      <c r="B8" s="16" t="s">
        <v>30</v>
      </c>
      <c r="C8" s="18">
        <v>1</v>
      </c>
      <c r="D8" s="18">
        <v>2</v>
      </c>
      <c r="E8" s="17">
        <v>3</v>
      </c>
      <c r="F8" s="17">
        <v>4</v>
      </c>
      <c r="G8" s="19">
        <v>5</v>
      </c>
      <c r="H8" s="19">
        <v>6</v>
      </c>
      <c r="I8" s="19">
        <v>7</v>
      </c>
      <c r="J8" s="19">
        <v>8</v>
      </c>
      <c r="K8" s="19">
        <v>9</v>
      </c>
      <c r="L8" s="18">
        <v>10</v>
      </c>
      <c r="M8" s="18">
        <v>11</v>
      </c>
      <c r="N8" s="18">
        <v>12</v>
      </c>
      <c r="O8" s="20">
        <v>13</v>
      </c>
    </row>
    <row r="9" spans="1:21" ht="12.75" x14ac:dyDescent="0.2">
      <c r="A9" s="21" t="s">
        <v>1</v>
      </c>
      <c r="B9" s="22">
        <v>801</v>
      </c>
      <c r="C9" s="40">
        <v>122370</v>
      </c>
      <c r="D9" s="33">
        <v>87.64315334866032</v>
      </c>
      <c r="E9" s="32">
        <v>142822</v>
      </c>
      <c r="F9" s="42">
        <v>143104</v>
      </c>
      <c r="G9" s="43">
        <v>84075.4</v>
      </c>
      <c r="H9" s="34">
        <f>G9/F9%</f>
        <v>58.75125782647585</v>
      </c>
      <c r="I9" s="41">
        <v>139486</v>
      </c>
      <c r="J9" s="44">
        <f>I9/E9%</f>
        <v>97.664225399448256</v>
      </c>
      <c r="K9" s="45">
        <f>I9/F9%</f>
        <v>97.471768783542046</v>
      </c>
      <c r="L9" s="41">
        <v>140050</v>
      </c>
      <c r="M9" s="47">
        <f>L9/I9%</f>
        <v>100.40434165435958</v>
      </c>
      <c r="N9" s="41">
        <v>140050</v>
      </c>
      <c r="O9" s="47">
        <f>N9/L9%</f>
        <v>100</v>
      </c>
    </row>
    <row r="10" spans="1:21" ht="23.25" customHeight="1" x14ac:dyDescent="0.2">
      <c r="A10" s="21" t="s">
        <v>43</v>
      </c>
      <c r="B10" s="22">
        <v>802</v>
      </c>
      <c r="C10" s="40">
        <v>62262</v>
      </c>
      <c r="D10" s="33">
        <v>76.289316652984212</v>
      </c>
      <c r="E10" s="32">
        <v>140358</v>
      </c>
      <c r="F10" s="42">
        <v>140358</v>
      </c>
      <c r="G10" s="43">
        <v>24219</v>
      </c>
      <c r="H10" s="34">
        <f t="shared" ref="H10" si="0">G10/F10%</f>
        <v>17.255161800538623</v>
      </c>
      <c r="I10" s="41">
        <v>132572</v>
      </c>
      <c r="J10" s="44">
        <f t="shared" ref="J10" si="1">I10/E10%</f>
        <v>94.452756522606478</v>
      </c>
      <c r="K10" s="45">
        <f t="shared" ref="K10" si="2">I10/F10%</f>
        <v>94.452756522606478</v>
      </c>
      <c r="L10" s="41">
        <v>122377</v>
      </c>
      <c r="M10" s="47">
        <f t="shared" ref="M10" si="3">L10/I10%</f>
        <v>92.309839181727668</v>
      </c>
      <c r="N10" s="41">
        <v>115937</v>
      </c>
      <c r="O10" s="47">
        <f t="shared" ref="O10" si="4">N10/L10%</f>
        <v>94.73757323680104</v>
      </c>
    </row>
    <row r="11" spans="1:21" ht="24" customHeight="1" x14ac:dyDescent="0.2">
      <c r="A11" s="21" t="s">
        <v>2</v>
      </c>
      <c r="B11" s="22">
        <v>803</v>
      </c>
      <c r="C11" s="40">
        <v>29350</v>
      </c>
      <c r="D11" s="33">
        <v>71.432048286604356</v>
      </c>
      <c r="E11" s="32">
        <v>42068</v>
      </c>
      <c r="F11" s="42">
        <v>42068</v>
      </c>
      <c r="G11" s="43">
        <v>17896.400000000001</v>
      </c>
      <c r="H11" s="34">
        <f t="shared" ref="H11:H36" si="5">G11/F11%</f>
        <v>42.54159931539413</v>
      </c>
      <c r="I11" s="41">
        <v>40404</v>
      </c>
      <c r="J11" s="44">
        <f t="shared" ref="J11:J21" si="6">I11/E11%</f>
        <v>96.044499381953031</v>
      </c>
      <c r="K11" s="45">
        <f t="shared" ref="K11:K21" si="7">I11/F11%</f>
        <v>96.044499381953031</v>
      </c>
      <c r="L11" s="41">
        <v>39020</v>
      </c>
      <c r="M11" s="47">
        <f t="shared" ref="M11:M21" si="8">L11/I11%</f>
        <v>96.574596574596569</v>
      </c>
      <c r="N11" s="41">
        <v>39658</v>
      </c>
      <c r="O11" s="47">
        <f t="shared" ref="O11:O36" si="9">N11/L11%</f>
        <v>101.63505894413122</v>
      </c>
    </row>
    <row r="12" spans="1:21" ht="24" x14ac:dyDescent="0.2">
      <c r="A12" s="21" t="s">
        <v>3</v>
      </c>
      <c r="B12" s="23" t="s">
        <v>4</v>
      </c>
      <c r="C12" s="40">
        <v>11959749</v>
      </c>
      <c r="D12" s="33">
        <v>92.962021030533606</v>
      </c>
      <c r="E12" s="32">
        <v>12230621</v>
      </c>
      <c r="F12" s="42">
        <v>12242704.02</v>
      </c>
      <c r="G12" s="48">
        <v>8485225.9000000004</v>
      </c>
      <c r="H12" s="52">
        <f t="shared" si="5"/>
        <v>69.30842962582706</v>
      </c>
      <c r="I12" s="41">
        <v>11417163</v>
      </c>
      <c r="J12" s="53">
        <f t="shared" si="6"/>
        <v>93.349004927877331</v>
      </c>
      <c r="K12" s="54">
        <f t="shared" si="7"/>
        <v>93.256873492560359</v>
      </c>
      <c r="L12" s="41">
        <v>11725895</v>
      </c>
      <c r="M12" s="55">
        <f t="shared" si="8"/>
        <v>102.70410433835445</v>
      </c>
      <c r="N12" s="41">
        <v>12221574</v>
      </c>
      <c r="O12" s="55">
        <f t="shared" si="9"/>
        <v>104.22721677108656</v>
      </c>
    </row>
    <row r="13" spans="1:21" ht="12.75" customHeight="1" x14ac:dyDescent="0.2">
      <c r="A13" s="21" t="s">
        <v>5</v>
      </c>
      <c r="B13" s="23" t="s">
        <v>6</v>
      </c>
      <c r="C13" s="40">
        <v>699510</v>
      </c>
      <c r="D13" s="33">
        <v>90.744221705915095</v>
      </c>
      <c r="E13" s="32">
        <v>1013207</v>
      </c>
      <c r="F13" s="42">
        <v>1024582</v>
      </c>
      <c r="G13" s="43">
        <v>597336.5</v>
      </c>
      <c r="H13" s="34">
        <f t="shared" si="5"/>
        <v>58.300506938439284</v>
      </c>
      <c r="I13" s="41">
        <v>841794</v>
      </c>
      <c r="J13" s="44">
        <f t="shared" si="6"/>
        <v>83.082134252921662</v>
      </c>
      <c r="K13" s="45">
        <f t="shared" si="7"/>
        <v>82.159749048880428</v>
      </c>
      <c r="L13" s="41">
        <v>773423</v>
      </c>
      <c r="M13" s="47">
        <f t="shared" si="8"/>
        <v>91.877941634176523</v>
      </c>
      <c r="N13" s="41">
        <v>773323</v>
      </c>
      <c r="O13" s="47">
        <f t="shared" si="9"/>
        <v>99.987070464674574</v>
      </c>
    </row>
    <row r="14" spans="1:21" ht="24" x14ac:dyDescent="0.2">
      <c r="A14" s="21" t="s">
        <v>7</v>
      </c>
      <c r="B14" s="23" t="s">
        <v>8</v>
      </c>
      <c r="C14" s="40">
        <v>9083882</v>
      </c>
      <c r="D14" s="33">
        <v>93.163596436394869</v>
      </c>
      <c r="E14" s="32">
        <v>8833405</v>
      </c>
      <c r="F14" s="42">
        <v>9163197</v>
      </c>
      <c r="G14" s="43">
        <v>5800634.5</v>
      </c>
      <c r="H14" s="34">
        <f t="shared" si="5"/>
        <v>63.303610082812796</v>
      </c>
      <c r="I14" s="41">
        <v>8102355</v>
      </c>
      <c r="J14" s="44">
        <f t="shared" si="6"/>
        <v>91.724029408817998</v>
      </c>
      <c r="K14" s="45">
        <f t="shared" si="7"/>
        <v>88.422796104896577</v>
      </c>
      <c r="L14" s="41">
        <v>8002145</v>
      </c>
      <c r="M14" s="47">
        <f t="shared" si="8"/>
        <v>98.763199094584223</v>
      </c>
      <c r="N14" s="41">
        <v>7865642</v>
      </c>
      <c r="O14" s="47">
        <f t="shared" si="9"/>
        <v>98.294169875702082</v>
      </c>
    </row>
    <row r="15" spans="1:21" ht="24" x14ac:dyDescent="0.2">
      <c r="A15" s="21" t="s">
        <v>57</v>
      </c>
      <c r="B15" s="22">
        <v>808</v>
      </c>
      <c r="C15" s="40">
        <v>655157</v>
      </c>
      <c r="D15" s="33">
        <v>90.985813780700354</v>
      </c>
      <c r="E15" s="32">
        <v>560902</v>
      </c>
      <c r="F15" s="42">
        <v>562402</v>
      </c>
      <c r="G15" s="43">
        <v>365763.3</v>
      </c>
      <c r="H15" s="34">
        <f t="shared" si="5"/>
        <v>65.035917368714891</v>
      </c>
      <c r="I15" s="41">
        <v>668750</v>
      </c>
      <c r="J15" s="44">
        <f t="shared" si="6"/>
        <v>119.22760125654749</v>
      </c>
      <c r="K15" s="45">
        <f t="shared" si="7"/>
        <v>118.9096055846174</v>
      </c>
      <c r="L15" s="41">
        <v>527919</v>
      </c>
      <c r="M15" s="47">
        <f t="shared" si="8"/>
        <v>78.941158878504666</v>
      </c>
      <c r="N15" s="41">
        <v>525525</v>
      </c>
      <c r="O15" s="47">
        <f t="shared" si="9"/>
        <v>99.546521341342142</v>
      </c>
    </row>
    <row r="16" spans="1:21" ht="24" x14ac:dyDescent="0.2">
      <c r="A16" s="21" t="s">
        <v>9</v>
      </c>
      <c r="B16" s="23" t="s">
        <v>10</v>
      </c>
      <c r="C16" s="40">
        <v>1128757</v>
      </c>
      <c r="D16" s="33">
        <v>96.451133010734964</v>
      </c>
      <c r="E16" s="32">
        <v>1538568</v>
      </c>
      <c r="F16" s="42">
        <v>1538628.01</v>
      </c>
      <c r="G16" s="43">
        <v>819532.2</v>
      </c>
      <c r="H16" s="34">
        <f t="shared" si="5"/>
        <v>53.263829507432398</v>
      </c>
      <c r="I16" s="41">
        <v>989434</v>
      </c>
      <c r="J16" s="44">
        <f t="shared" si="6"/>
        <v>64.308759833819494</v>
      </c>
      <c r="K16" s="45">
        <f t="shared" si="7"/>
        <v>64.306251645581312</v>
      </c>
      <c r="L16" s="41">
        <v>928310</v>
      </c>
      <c r="M16" s="47">
        <f t="shared" si="8"/>
        <v>93.822326703953976</v>
      </c>
      <c r="N16" s="41">
        <v>933820</v>
      </c>
      <c r="O16" s="47">
        <f t="shared" si="9"/>
        <v>100.59355172302355</v>
      </c>
    </row>
    <row r="17" spans="1:15" ht="12.75" customHeight="1" x14ac:dyDescent="0.2">
      <c r="A17" s="21" t="s">
        <v>11</v>
      </c>
      <c r="B17" s="23" t="s">
        <v>12</v>
      </c>
      <c r="C17" s="40">
        <v>4051973</v>
      </c>
      <c r="D17" s="33">
        <v>97.766767281211614</v>
      </c>
      <c r="E17" s="32">
        <v>3857598</v>
      </c>
      <c r="F17" s="42">
        <v>3755213</v>
      </c>
      <c r="G17" s="43">
        <v>2306455</v>
      </c>
      <c r="H17" s="34">
        <f t="shared" si="5"/>
        <v>61.420084559783966</v>
      </c>
      <c r="I17" s="41">
        <v>3331855</v>
      </c>
      <c r="J17" s="44">
        <f t="shared" si="6"/>
        <v>86.371234120299718</v>
      </c>
      <c r="K17" s="45">
        <f t="shared" si="7"/>
        <v>88.726125522040959</v>
      </c>
      <c r="L17" s="41">
        <v>1988843</v>
      </c>
      <c r="M17" s="47">
        <f t="shared" si="8"/>
        <v>59.691763297022227</v>
      </c>
      <c r="N17" s="41">
        <v>1960850</v>
      </c>
      <c r="O17" s="47">
        <f t="shared" si="9"/>
        <v>98.592498251495968</v>
      </c>
    </row>
    <row r="18" spans="1:15" ht="24" x14ac:dyDescent="0.2">
      <c r="A18" s="21" t="s">
        <v>13</v>
      </c>
      <c r="B18" s="22">
        <v>812</v>
      </c>
      <c r="C18" s="40">
        <v>2548126</v>
      </c>
      <c r="D18" s="33">
        <v>86.66880040053428</v>
      </c>
      <c r="E18" s="32">
        <v>2983173</v>
      </c>
      <c r="F18" s="42">
        <v>3116173</v>
      </c>
      <c r="G18" s="43">
        <v>1206119.8</v>
      </c>
      <c r="H18" s="34">
        <f t="shared" si="5"/>
        <v>38.705161748080101</v>
      </c>
      <c r="I18" s="41">
        <v>2761975</v>
      </c>
      <c r="J18" s="44">
        <f t="shared" si="6"/>
        <v>92.585143402678966</v>
      </c>
      <c r="K18" s="45">
        <f t="shared" si="7"/>
        <v>88.633557892966792</v>
      </c>
      <c r="L18" s="41">
        <v>2959371</v>
      </c>
      <c r="M18" s="47">
        <f t="shared" si="8"/>
        <v>107.14691479828745</v>
      </c>
      <c r="N18" s="41">
        <v>3034938</v>
      </c>
      <c r="O18" s="47">
        <f t="shared" si="9"/>
        <v>102.55348180407256</v>
      </c>
    </row>
    <row r="19" spans="1:15" ht="24" x14ac:dyDescent="0.2">
      <c r="A19" s="21" t="s">
        <v>38</v>
      </c>
      <c r="B19" s="23" t="s">
        <v>14</v>
      </c>
      <c r="C19" s="40">
        <v>6475803</v>
      </c>
      <c r="D19" s="33">
        <v>96.594752400548074</v>
      </c>
      <c r="E19" s="32">
        <v>6971336</v>
      </c>
      <c r="F19" s="42">
        <v>6879165</v>
      </c>
      <c r="G19" s="48">
        <v>4951291</v>
      </c>
      <c r="H19" s="52">
        <f>G19/F19%</f>
        <v>71.975174312580094</v>
      </c>
      <c r="I19" s="41">
        <v>3406477</v>
      </c>
      <c r="J19" s="53">
        <f t="shared" si="6"/>
        <v>48.864048440643231</v>
      </c>
      <c r="K19" s="54">
        <f t="shared" si="7"/>
        <v>49.518757000304547</v>
      </c>
      <c r="L19" s="41">
        <v>3302172</v>
      </c>
      <c r="M19" s="55">
        <f t="shared" si="8"/>
        <v>96.938038918213749</v>
      </c>
      <c r="N19" s="41">
        <v>3343392</v>
      </c>
      <c r="O19" s="55">
        <f t="shared" si="9"/>
        <v>101.24826932091968</v>
      </c>
    </row>
    <row r="20" spans="1:15" ht="36" customHeight="1" x14ac:dyDescent="0.2">
      <c r="A20" s="21" t="s">
        <v>15</v>
      </c>
      <c r="B20" s="22">
        <v>814</v>
      </c>
      <c r="C20" s="40">
        <v>43162</v>
      </c>
      <c r="D20" s="33">
        <v>98.359236133266492</v>
      </c>
      <c r="E20" s="32">
        <v>56132</v>
      </c>
      <c r="F20" s="42">
        <v>56132</v>
      </c>
      <c r="G20" s="43">
        <v>38469.1</v>
      </c>
      <c r="H20" s="34">
        <f t="shared" si="5"/>
        <v>68.533278700206651</v>
      </c>
      <c r="I20" s="41">
        <v>48747</v>
      </c>
      <c r="J20" s="44">
        <f t="shared" si="6"/>
        <v>86.843511722368689</v>
      </c>
      <c r="K20" s="45">
        <f t="shared" si="7"/>
        <v>86.843511722368689</v>
      </c>
      <c r="L20" s="41">
        <v>45045</v>
      </c>
      <c r="M20" s="47">
        <f t="shared" si="8"/>
        <v>92.40568650378485</v>
      </c>
      <c r="N20" s="41">
        <v>45152</v>
      </c>
      <c r="O20" s="47">
        <f t="shared" si="9"/>
        <v>100.23754023754024</v>
      </c>
    </row>
    <row r="21" spans="1:15" ht="36" x14ac:dyDescent="0.2">
      <c r="A21" s="21" t="s">
        <v>16</v>
      </c>
      <c r="B21" s="22">
        <v>830</v>
      </c>
      <c r="C21" s="40">
        <v>529729</v>
      </c>
      <c r="D21" s="33">
        <v>93.724500086695286</v>
      </c>
      <c r="E21" s="32">
        <v>567457</v>
      </c>
      <c r="F21" s="42">
        <v>568895.01</v>
      </c>
      <c r="G21" s="43">
        <v>367012.9</v>
      </c>
      <c r="H21" s="34">
        <f t="shared" si="5"/>
        <v>64.513292180221441</v>
      </c>
      <c r="I21" s="41">
        <v>658055</v>
      </c>
      <c r="J21" s="44">
        <f t="shared" si="6"/>
        <v>115.96561501576332</v>
      </c>
      <c r="K21" s="45">
        <f t="shared" si="7"/>
        <v>115.67248585991288</v>
      </c>
      <c r="L21" s="41">
        <v>630219</v>
      </c>
      <c r="M21" s="47">
        <f t="shared" si="8"/>
        <v>95.769958438124476</v>
      </c>
      <c r="N21" s="41">
        <v>659096</v>
      </c>
      <c r="O21" s="47">
        <f t="shared" si="9"/>
        <v>104.58205798301861</v>
      </c>
    </row>
    <row r="22" spans="1:15" ht="12.75" customHeight="1" x14ac:dyDescent="0.2">
      <c r="A22" s="21" t="s">
        <v>17</v>
      </c>
      <c r="B22" s="22">
        <v>833</v>
      </c>
      <c r="C22" s="40">
        <v>85995</v>
      </c>
      <c r="D22" s="33">
        <v>98.963128337322772</v>
      </c>
      <c r="E22" s="32">
        <v>50859</v>
      </c>
      <c r="F22" s="42">
        <v>50859</v>
      </c>
      <c r="G22" s="43">
        <v>32517.3</v>
      </c>
      <c r="H22" s="34">
        <f t="shared" si="5"/>
        <v>63.936176487937239</v>
      </c>
      <c r="I22" s="41">
        <v>76740</v>
      </c>
      <c r="J22" s="44">
        <f t="shared" ref="J22:J36" si="10">I22/E22%</f>
        <v>150.8877484810948</v>
      </c>
      <c r="K22" s="45">
        <f t="shared" ref="K22:K36" si="11">I22/F22%</f>
        <v>150.8877484810948</v>
      </c>
      <c r="L22" s="41">
        <v>126556</v>
      </c>
      <c r="M22" s="47">
        <f t="shared" ref="M22:M36" si="12">L22/I22%</f>
        <v>164.91529841021631</v>
      </c>
      <c r="N22" s="41">
        <v>48861</v>
      </c>
      <c r="O22" s="47">
        <f t="shared" si="9"/>
        <v>38.608205063371159</v>
      </c>
    </row>
    <row r="23" spans="1:15" ht="12.75" customHeight="1" x14ac:dyDescent="0.2">
      <c r="A23" s="21" t="s">
        <v>18</v>
      </c>
      <c r="B23" s="22">
        <v>834</v>
      </c>
      <c r="C23" s="40">
        <v>26612</v>
      </c>
      <c r="D23" s="33">
        <v>96.099956666185179</v>
      </c>
      <c r="E23" s="32">
        <v>31020</v>
      </c>
      <c r="F23" s="42">
        <v>31020</v>
      </c>
      <c r="G23" s="43">
        <v>21207.1</v>
      </c>
      <c r="H23" s="34">
        <f t="shared" si="5"/>
        <v>68.365892972275944</v>
      </c>
      <c r="I23" s="41">
        <v>37021</v>
      </c>
      <c r="J23" s="44">
        <f t="shared" si="10"/>
        <v>119.34558349451967</v>
      </c>
      <c r="K23" s="45">
        <f t="shared" si="11"/>
        <v>119.34558349451967</v>
      </c>
      <c r="L23" s="41">
        <v>35651</v>
      </c>
      <c r="M23" s="47">
        <f t="shared" si="12"/>
        <v>96.299397639177769</v>
      </c>
      <c r="N23" s="41">
        <v>35651</v>
      </c>
      <c r="O23" s="47">
        <f t="shared" si="9"/>
        <v>100</v>
      </c>
    </row>
    <row r="24" spans="1:15" ht="24" x14ac:dyDescent="0.2">
      <c r="A24" s="21" t="s">
        <v>33</v>
      </c>
      <c r="B24" s="22">
        <v>835</v>
      </c>
      <c r="C24" s="40">
        <v>513242</v>
      </c>
      <c r="D24" s="33">
        <v>97.083753421392615</v>
      </c>
      <c r="E24" s="32">
        <v>330571</v>
      </c>
      <c r="F24" s="42">
        <v>330571</v>
      </c>
      <c r="G24" s="43">
        <v>228300.2</v>
      </c>
      <c r="H24" s="34">
        <f t="shared" si="5"/>
        <v>69.062379942584201</v>
      </c>
      <c r="I24" s="41">
        <v>408106</v>
      </c>
      <c r="J24" s="44">
        <f t="shared" si="10"/>
        <v>123.45487051193238</v>
      </c>
      <c r="K24" s="45">
        <f t="shared" si="11"/>
        <v>123.45487051193238</v>
      </c>
      <c r="L24" s="41">
        <v>195919</v>
      </c>
      <c r="M24" s="47">
        <f t="shared" si="12"/>
        <v>48.006890366718451</v>
      </c>
      <c r="N24" s="41">
        <v>189960</v>
      </c>
      <c r="O24" s="47">
        <f t="shared" si="9"/>
        <v>96.958436905047492</v>
      </c>
    </row>
    <row r="25" spans="1:15" ht="36" x14ac:dyDescent="0.2">
      <c r="A25" s="38" t="s">
        <v>39</v>
      </c>
      <c r="B25" s="22">
        <v>836</v>
      </c>
      <c r="C25" s="40">
        <v>24414</v>
      </c>
      <c r="D25" s="33">
        <v>97.742012971414852</v>
      </c>
      <c r="E25" s="32">
        <v>28866</v>
      </c>
      <c r="F25" s="42">
        <v>28866</v>
      </c>
      <c r="G25" s="43">
        <v>15760.6</v>
      </c>
      <c r="H25" s="34">
        <f t="shared" si="5"/>
        <v>54.599182429155405</v>
      </c>
      <c r="I25" s="41">
        <v>28184</v>
      </c>
      <c r="J25" s="44">
        <f t="shared" si="10"/>
        <v>97.63735883045797</v>
      </c>
      <c r="K25" s="45">
        <f t="shared" si="11"/>
        <v>97.63735883045797</v>
      </c>
      <c r="L25" s="41">
        <v>25521</v>
      </c>
      <c r="M25" s="47">
        <f t="shared" si="12"/>
        <v>90.551376667612843</v>
      </c>
      <c r="N25" s="41">
        <v>25521</v>
      </c>
      <c r="O25" s="47">
        <f t="shared" si="9"/>
        <v>100</v>
      </c>
    </row>
    <row r="26" spans="1:15" ht="37.5" customHeight="1" x14ac:dyDescent="0.2">
      <c r="A26" s="21" t="s">
        <v>19</v>
      </c>
      <c r="B26" s="22">
        <v>840</v>
      </c>
      <c r="C26" s="40">
        <v>2064501</v>
      </c>
      <c r="D26" s="33">
        <v>89.422739570095359</v>
      </c>
      <c r="E26" s="32">
        <v>1973849</v>
      </c>
      <c r="F26" s="42">
        <v>1973849</v>
      </c>
      <c r="G26" s="43">
        <v>780180.5</v>
      </c>
      <c r="H26" s="34">
        <f t="shared" si="5"/>
        <v>39.5258451887657</v>
      </c>
      <c r="I26" s="41">
        <v>1042303</v>
      </c>
      <c r="J26" s="44">
        <f t="shared" si="10"/>
        <v>52.805609750289911</v>
      </c>
      <c r="K26" s="45">
        <f t="shared" si="11"/>
        <v>52.805609750289911</v>
      </c>
      <c r="L26" s="41">
        <v>873705</v>
      </c>
      <c r="M26" s="47">
        <f t="shared" si="12"/>
        <v>83.824473305746977</v>
      </c>
      <c r="N26" s="41">
        <v>551931</v>
      </c>
      <c r="O26" s="47">
        <f t="shared" si="9"/>
        <v>63.171322128178282</v>
      </c>
    </row>
    <row r="27" spans="1:15" ht="24.75" customHeight="1" x14ac:dyDescent="0.2">
      <c r="A27" s="21" t="s">
        <v>44</v>
      </c>
      <c r="B27" s="23" t="s">
        <v>20</v>
      </c>
      <c r="C27" s="40">
        <v>191387</v>
      </c>
      <c r="D27" s="33">
        <v>91.555204745503246</v>
      </c>
      <c r="E27" s="32">
        <v>246547</v>
      </c>
      <c r="F27" s="42">
        <v>247592</v>
      </c>
      <c r="G27" s="43">
        <v>145291.9</v>
      </c>
      <c r="H27" s="34">
        <f t="shared" si="5"/>
        <v>58.681984878348246</v>
      </c>
      <c r="I27" s="41">
        <v>258145</v>
      </c>
      <c r="J27" s="44">
        <f t="shared" si="10"/>
        <v>104.70417405200632</v>
      </c>
      <c r="K27" s="45">
        <f t="shared" si="11"/>
        <v>104.26225403082491</v>
      </c>
      <c r="L27" s="41">
        <v>246382</v>
      </c>
      <c r="M27" s="47">
        <f t="shared" si="12"/>
        <v>95.443258633713612</v>
      </c>
      <c r="N27" s="41">
        <v>255109</v>
      </c>
      <c r="O27" s="47">
        <f t="shared" si="9"/>
        <v>103.54206070248638</v>
      </c>
    </row>
    <row r="28" spans="1:15" ht="24" x14ac:dyDescent="0.2">
      <c r="A28" s="21" t="s">
        <v>21</v>
      </c>
      <c r="B28" s="22">
        <v>842</v>
      </c>
      <c r="C28" s="40">
        <v>5936</v>
      </c>
      <c r="D28" s="33">
        <v>97.663705166173088</v>
      </c>
      <c r="E28" s="32">
        <v>7484</v>
      </c>
      <c r="F28" s="42">
        <v>7484</v>
      </c>
      <c r="G28" s="43">
        <v>4439.8</v>
      </c>
      <c r="H28" s="34">
        <f t="shared" si="5"/>
        <v>59.323890967397112</v>
      </c>
      <c r="I28" s="41">
        <v>7620</v>
      </c>
      <c r="J28" s="44">
        <f t="shared" si="10"/>
        <v>101.81721004810261</v>
      </c>
      <c r="K28" s="45">
        <f t="shared" si="11"/>
        <v>101.81721004810261</v>
      </c>
      <c r="L28" s="41">
        <v>6415</v>
      </c>
      <c r="M28" s="47">
        <f t="shared" si="12"/>
        <v>84.186351706036746</v>
      </c>
      <c r="N28" s="41">
        <v>6415</v>
      </c>
      <c r="O28" s="47">
        <f t="shared" si="9"/>
        <v>99.999999999999986</v>
      </c>
    </row>
    <row r="29" spans="1:15" ht="24" x14ac:dyDescent="0.2">
      <c r="A29" s="21" t="s">
        <v>22</v>
      </c>
      <c r="B29" s="22">
        <v>843</v>
      </c>
      <c r="C29" s="40">
        <v>7145</v>
      </c>
      <c r="D29" s="33">
        <v>95.970449966420418</v>
      </c>
      <c r="E29" s="32">
        <v>7700</v>
      </c>
      <c r="F29" s="42">
        <v>7700</v>
      </c>
      <c r="G29" s="43">
        <v>4392.3999999999996</v>
      </c>
      <c r="H29" s="34">
        <f t="shared" si="5"/>
        <v>57.044155844155839</v>
      </c>
      <c r="I29" s="41">
        <v>8603</v>
      </c>
      <c r="J29" s="44">
        <f t="shared" si="10"/>
        <v>111.72727272727273</v>
      </c>
      <c r="K29" s="45">
        <f t="shared" si="11"/>
        <v>111.72727272727273</v>
      </c>
      <c r="L29" s="41">
        <v>7362</v>
      </c>
      <c r="M29" s="47">
        <f t="shared" si="12"/>
        <v>85.574799488550511</v>
      </c>
      <c r="N29" s="41">
        <v>7367</v>
      </c>
      <c r="O29" s="47">
        <f t="shared" si="9"/>
        <v>100.06791632708503</v>
      </c>
    </row>
    <row r="30" spans="1:15" ht="24" x14ac:dyDescent="0.2">
      <c r="A30" s="24" t="s">
        <v>23</v>
      </c>
      <c r="B30" s="22">
        <v>844</v>
      </c>
      <c r="C30" s="40">
        <v>779822</v>
      </c>
      <c r="D30" s="33">
        <v>91.480623383326773</v>
      </c>
      <c r="E30" s="32">
        <v>924149</v>
      </c>
      <c r="F30" s="42">
        <v>924149</v>
      </c>
      <c r="G30" s="43">
        <v>572323.30000000005</v>
      </c>
      <c r="H30" s="34">
        <f t="shared" si="5"/>
        <v>61.929764572595985</v>
      </c>
      <c r="I30" s="41">
        <v>367086</v>
      </c>
      <c r="J30" s="44">
        <f t="shared" si="10"/>
        <v>39.721516768399901</v>
      </c>
      <c r="K30" s="45">
        <f t="shared" si="11"/>
        <v>39.721516768399901</v>
      </c>
      <c r="L30" s="41">
        <v>336828</v>
      </c>
      <c r="M30" s="47">
        <f t="shared" si="12"/>
        <v>91.757244896291326</v>
      </c>
      <c r="N30" s="41">
        <v>349710</v>
      </c>
      <c r="O30" s="47">
        <f t="shared" si="9"/>
        <v>103.82450390110085</v>
      </c>
    </row>
    <row r="31" spans="1:15" ht="26.25" customHeight="1" x14ac:dyDescent="0.2">
      <c r="A31" s="21" t="s">
        <v>24</v>
      </c>
      <c r="B31" s="22">
        <v>845</v>
      </c>
      <c r="C31" s="40">
        <v>485579</v>
      </c>
      <c r="D31" s="33">
        <v>96.503581280357409</v>
      </c>
      <c r="E31" s="32">
        <v>501543</v>
      </c>
      <c r="F31" s="42">
        <v>501543</v>
      </c>
      <c r="G31" s="43">
        <v>362873.3</v>
      </c>
      <c r="H31" s="34">
        <f t="shared" si="5"/>
        <v>72.351383630117454</v>
      </c>
      <c r="I31" s="41">
        <v>551589</v>
      </c>
      <c r="J31" s="44">
        <f t="shared" si="10"/>
        <v>109.97840663711784</v>
      </c>
      <c r="K31" s="45">
        <f t="shared" si="11"/>
        <v>109.97840663711784</v>
      </c>
      <c r="L31" s="41">
        <v>461756</v>
      </c>
      <c r="M31" s="47">
        <f t="shared" si="12"/>
        <v>83.713779643901518</v>
      </c>
      <c r="N31" s="41">
        <v>462485</v>
      </c>
      <c r="O31" s="47">
        <f t="shared" si="9"/>
        <v>100.15787558797285</v>
      </c>
    </row>
    <row r="32" spans="1:15" ht="37.5" customHeight="1" x14ac:dyDescent="0.2">
      <c r="A32" s="24" t="s">
        <v>25</v>
      </c>
      <c r="B32" s="22">
        <v>847</v>
      </c>
      <c r="C32" s="40">
        <v>16153</v>
      </c>
      <c r="D32" s="33">
        <v>85.528963253203429</v>
      </c>
      <c r="E32" s="32">
        <v>21515</v>
      </c>
      <c r="F32" s="42">
        <v>21515.01</v>
      </c>
      <c r="G32" s="43">
        <v>10200.5</v>
      </c>
      <c r="H32" s="34">
        <f t="shared" si="5"/>
        <v>47.411086492639328</v>
      </c>
      <c r="I32" s="41">
        <v>10396</v>
      </c>
      <c r="J32" s="44">
        <f t="shared" si="10"/>
        <v>48.319776899837322</v>
      </c>
      <c r="K32" s="45">
        <f t="shared" si="11"/>
        <v>48.319754441201752</v>
      </c>
      <c r="L32" s="41">
        <v>7081</v>
      </c>
      <c r="M32" s="47">
        <f t="shared" si="12"/>
        <v>68.112735667564451</v>
      </c>
      <c r="N32" s="41">
        <v>7154</v>
      </c>
      <c r="O32" s="47">
        <f t="shared" si="9"/>
        <v>101.03092783505154</v>
      </c>
    </row>
    <row r="33" spans="1:15" ht="36" customHeight="1" x14ac:dyDescent="0.2">
      <c r="A33" s="24" t="s">
        <v>31</v>
      </c>
      <c r="B33" s="22">
        <v>848</v>
      </c>
      <c r="C33" s="40">
        <v>226733</v>
      </c>
      <c r="D33" s="33">
        <v>90.008773287918658</v>
      </c>
      <c r="E33" s="32">
        <v>268103</v>
      </c>
      <c r="F33" s="42">
        <v>268103</v>
      </c>
      <c r="G33" s="43">
        <v>170617.5</v>
      </c>
      <c r="H33" s="34">
        <f t="shared" si="5"/>
        <v>63.638788077716399</v>
      </c>
      <c r="I33" s="41">
        <v>283957</v>
      </c>
      <c r="J33" s="44">
        <f t="shared" si="10"/>
        <v>105.91339895487927</v>
      </c>
      <c r="K33" s="45">
        <f t="shared" si="11"/>
        <v>105.91339895487927</v>
      </c>
      <c r="L33" s="41">
        <v>230617</v>
      </c>
      <c r="M33" s="47">
        <f t="shared" si="12"/>
        <v>81.215465721922683</v>
      </c>
      <c r="N33" s="41">
        <v>230682</v>
      </c>
      <c r="O33" s="47">
        <f t="shared" si="9"/>
        <v>100.02818525954288</v>
      </c>
    </row>
    <row r="34" spans="1:15" ht="36" customHeight="1" x14ac:dyDescent="0.2">
      <c r="A34" s="24" t="s">
        <v>45</v>
      </c>
      <c r="B34" s="22">
        <v>850</v>
      </c>
      <c r="C34" s="40">
        <v>354043</v>
      </c>
      <c r="D34" s="33">
        <v>99.382722980445877</v>
      </c>
      <c r="E34" s="32">
        <v>518249</v>
      </c>
      <c r="F34" s="42">
        <v>518249</v>
      </c>
      <c r="G34" s="43">
        <v>380425.6</v>
      </c>
      <c r="H34" s="34">
        <f t="shared" ref="H34" si="13">G34/F34%</f>
        <v>73.405949649685766</v>
      </c>
      <c r="I34" s="41">
        <v>466601</v>
      </c>
      <c r="J34" s="44">
        <f t="shared" si="10"/>
        <v>90.034134171025897</v>
      </c>
      <c r="K34" s="45">
        <f t="shared" si="11"/>
        <v>90.034134171025897</v>
      </c>
      <c r="L34" s="41">
        <v>456724</v>
      </c>
      <c r="M34" s="47">
        <f t="shared" si="12"/>
        <v>97.883202136300596</v>
      </c>
      <c r="N34" s="41">
        <v>456724</v>
      </c>
      <c r="O34" s="47">
        <f t="shared" ref="O34:O35" si="14">N34/L34%</f>
        <v>100</v>
      </c>
    </row>
    <row r="35" spans="1:15" ht="24" x14ac:dyDescent="0.2">
      <c r="A35" s="24" t="s">
        <v>56</v>
      </c>
      <c r="B35" s="22">
        <v>851</v>
      </c>
      <c r="C35" s="40" t="s">
        <v>26</v>
      </c>
      <c r="D35" s="33" t="s">
        <v>26</v>
      </c>
      <c r="E35" s="32" t="s">
        <v>26</v>
      </c>
      <c r="F35" s="42" t="s">
        <v>26</v>
      </c>
      <c r="G35" s="43" t="s">
        <v>26</v>
      </c>
      <c r="H35" s="34" t="s">
        <v>26</v>
      </c>
      <c r="I35" s="41">
        <v>5221</v>
      </c>
      <c r="J35" s="44" t="s">
        <v>26</v>
      </c>
      <c r="K35" s="45" t="s">
        <v>26</v>
      </c>
      <c r="L35" s="46">
        <v>4333</v>
      </c>
      <c r="M35" s="47">
        <f t="shared" si="12"/>
        <v>82.991764029879334</v>
      </c>
      <c r="N35" s="46">
        <v>4333</v>
      </c>
      <c r="O35" s="47">
        <f t="shared" si="14"/>
        <v>100</v>
      </c>
    </row>
    <row r="36" spans="1:15" s="27" customFormat="1" x14ac:dyDescent="0.2">
      <c r="A36" s="25" t="s">
        <v>27</v>
      </c>
      <c r="B36" s="26" t="s">
        <v>26</v>
      </c>
      <c r="C36" s="49">
        <f>SUM(C9:C34)</f>
        <v>42171392</v>
      </c>
      <c r="D36" s="50">
        <v>93.5</v>
      </c>
      <c r="E36" s="49">
        <f t="shared" ref="E36:G36" si="15">SUM(E9:E34)</f>
        <v>43848102</v>
      </c>
      <c r="F36" s="49">
        <f t="shared" si="15"/>
        <v>44144121.049999997</v>
      </c>
      <c r="G36" s="51">
        <f t="shared" si="15"/>
        <v>27792561.000000007</v>
      </c>
      <c r="H36" s="36">
        <f t="shared" si="5"/>
        <v>62.958691528868961</v>
      </c>
      <c r="I36" s="49">
        <f>SUM(I9:I35)</f>
        <v>36090639</v>
      </c>
      <c r="J36" s="50">
        <f t="shared" si="10"/>
        <v>82.308326595299377</v>
      </c>
      <c r="K36" s="51">
        <f t="shared" si="11"/>
        <v>81.756388260900721</v>
      </c>
      <c r="L36" s="49">
        <f>SUM(L9:L35)</f>
        <v>34199639</v>
      </c>
      <c r="M36" s="50">
        <f t="shared" si="12"/>
        <v>94.760414189396869</v>
      </c>
      <c r="N36" s="49">
        <f>SUM(N9:N35)</f>
        <v>34290860</v>
      </c>
      <c r="O36" s="50">
        <f t="shared" si="9"/>
        <v>100.26673088566811</v>
      </c>
    </row>
    <row r="38" spans="1:15" x14ac:dyDescent="0.2">
      <c r="A38" s="28" t="s">
        <v>28</v>
      </c>
    </row>
    <row r="46" spans="1:15" x14ac:dyDescent="0.2">
      <c r="N46" s="31"/>
    </row>
  </sheetData>
  <mergeCells count="7">
    <mergeCell ref="J1:O1"/>
    <mergeCell ref="I6:O6"/>
    <mergeCell ref="C6:D6"/>
    <mergeCell ref="E6:H6"/>
    <mergeCell ref="A6:A7"/>
    <mergeCell ref="B6:B7"/>
    <mergeCell ref="A3:O3"/>
  </mergeCells>
  <pageMargins left="0.43307086614173229" right="0.23622047244094491" top="0.62992125984251968" bottom="0.39370078740157483" header="0.31496062992125984" footer="0.31496062992125984"/>
  <pageSetup paperSize="9" firstPageNumber="131" orientation="landscape" useFirstPageNumber="1" r:id="rId1"/>
  <headerFooter scaleWithDoc="0">
    <oddHeader>&amp;C&amp;"Times New Roman,обычный"&amp;11&amp;P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ведомства</vt:lpstr>
      <vt:lpstr>ведомства!Заголовки_для_печати</vt:lpstr>
      <vt:lpstr>ведомства!Область_печати</vt:lpstr>
    </vt:vector>
  </TitlesOfParts>
  <Company>mswork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kazak</dc:creator>
  <cp:lastModifiedBy>Казакова О.Б.</cp:lastModifiedBy>
  <cp:lastPrinted>2021-11-12T08:29:23Z</cp:lastPrinted>
  <dcterms:created xsi:type="dcterms:W3CDTF">2017-08-28T07:32:26Z</dcterms:created>
  <dcterms:modified xsi:type="dcterms:W3CDTF">2021-11-16T05:35:14Z</dcterms:modified>
</cp:coreProperties>
</file>